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2017" sheetId="1" r:id="rId1"/>
    <sheet name="2018" sheetId="4" r:id="rId2"/>
    <sheet name="2019" sheetId="5" r:id="rId3"/>
  </sheets>
  <calcPr calcId="124519"/>
</workbook>
</file>

<file path=xl/calcChain.xml><?xml version="1.0" encoding="utf-8"?>
<calcChain xmlns="http://schemas.openxmlformats.org/spreadsheetml/2006/main">
  <c r="E7" i="1"/>
  <c r="D7"/>
  <c r="C7"/>
  <c r="E12"/>
  <c r="D12"/>
  <c r="C12"/>
  <c r="C31"/>
  <c r="C30" s="1"/>
  <c r="D31"/>
  <c r="D22"/>
  <c r="D19" s="1"/>
  <c r="C22"/>
  <c r="C19" s="1"/>
  <c r="E18"/>
  <c r="E8" l="1"/>
  <c r="E11" l="1"/>
  <c r="E21"/>
  <c r="E29"/>
  <c r="E28"/>
  <c r="E17"/>
  <c r="E13"/>
  <c r="E10"/>
  <c r="E32"/>
  <c r="E23"/>
  <c r="E20"/>
  <c r="D30" l="1"/>
  <c r="D3" l="1"/>
  <c r="E30" i="5" l="1"/>
  <c r="E29"/>
  <c r="E28" s="1"/>
  <c r="E27" s="1"/>
  <c r="D28"/>
  <c r="C28"/>
  <c r="C27" s="1"/>
  <c r="D27"/>
  <c r="E26"/>
  <c r="E25"/>
  <c r="E24"/>
  <c r="E23"/>
  <c r="E22"/>
  <c r="E21" s="1"/>
  <c r="E19" s="1"/>
  <c r="D21"/>
  <c r="C21"/>
  <c r="E20"/>
  <c r="D19"/>
  <c r="C19"/>
  <c r="E18"/>
  <c r="E17"/>
  <c r="E16"/>
  <c r="E15"/>
  <c r="E14"/>
  <c r="E13"/>
  <c r="D12"/>
  <c r="C12"/>
  <c r="E11"/>
  <c r="E10"/>
  <c r="E9"/>
  <c r="E8"/>
  <c r="D7"/>
  <c r="C7"/>
  <c r="E6"/>
  <c r="E5" s="1"/>
  <c r="D5"/>
  <c r="D4" s="1"/>
  <c r="D3" s="1"/>
  <c r="C5"/>
  <c r="E30" i="4"/>
  <c r="E29"/>
  <c r="D28"/>
  <c r="D27" s="1"/>
  <c r="C28"/>
  <c r="C27" s="1"/>
  <c r="E26"/>
  <c r="E25"/>
  <c r="E24"/>
  <c r="E23"/>
  <c r="E22"/>
  <c r="D21"/>
  <c r="C21"/>
  <c r="C19" s="1"/>
  <c r="E20"/>
  <c r="D19"/>
  <c r="E18"/>
  <c r="E17"/>
  <c r="E16"/>
  <c r="E15"/>
  <c r="E14"/>
  <c r="E13"/>
  <c r="D12"/>
  <c r="D7" s="1"/>
  <c r="C12"/>
  <c r="C7" s="1"/>
  <c r="E11"/>
  <c r="E10"/>
  <c r="E9"/>
  <c r="E8"/>
  <c r="E6"/>
  <c r="E5" s="1"/>
  <c r="D5"/>
  <c r="C5"/>
  <c r="E16" i="1"/>
  <c r="D5"/>
  <c r="E12" i="5" l="1"/>
  <c r="E7" s="1"/>
  <c r="E4" s="1"/>
  <c r="E3" s="1"/>
  <c r="C4"/>
  <c r="C3" s="1"/>
  <c r="E28" i="4"/>
  <c r="E27" s="1"/>
  <c r="E21"/>
  <c r="E19" s="1"/>
  <c r="E12"/>
  <c r="D4"/>
  <c r="D3" s="1"/>
  <c r="E7"/>
  <c r="C4"/>
  <c r="C3" s="1"/>
  <c r="E15" i="1"/>
  <c r="E33"/>
  <c r="E27"/>
  <c r="E26"/>
  <c r="E25"/>
  <c r="E24"/>
  <c r="E14"/>
  <c r="E9"/>
  <c r="E6"/>
  <c r="E31" l="1"/>
  <c r="E30" s="1"/>
  <c r="E22"/>
  <c r="E19" s="1"/>
  <c r="E4" i="4"/>
  <c r="E3" s="1"/>
  <c r="E5" i="1"/>
  <c r="E4" l="1"/>
  <c r="D4"/>
  <c r="C5" l="1"/>
  <c r="C4" s="1"/>
  <c r="C3" s="1"/>
  <c r="E3" l="1"/>
</calcChain>
</file>

<file path=xl/sharedStrings.xml><?xml version="1.0" encoding="utf-8"?>
<sst xmlns="http://schemas.openxmlformats.org/spreadsheetml/2006/main" count="192" uniqueCount="83">
  <si>
    <t>НАИМЕНОВАНИЕ ПЛАТЕЖЕЙ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</si>
  <si>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</si>
  <si>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</si>
  <si>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</si>
  <si>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</si>
  <si>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 xml:space="preserve">Субсидии бюджетам бюджетной системы Российской Федерации  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</si>
  <si>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</si>
  <si>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округов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</si>
  <si>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</si>
  <si>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 xml:space="preserve">Субвенции бюджетам бюджетной системы Российской Федерации </t>
  </si>
  <si>
    <t>Субвенции бюджетам городских округов на компенсацию части  платы, взимаемой с родителей (законных представителей) за присмотр и уход за 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</si>
  <si>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</si>
  <si>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</si>
  <si>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</si>
  <si>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</si>
  <si>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</si>
  <si>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Иные межбюджетные трансферты</t>
  </si>
  <si>
    <t>Прочие межбюджетные трансферты, передаваемые бюджетам городских округов</t>
  </si>
  <si>
    <t>Иные межбюджетные трансферты из бюджета Астраханской области муниципальным образованиям  на Астраханской области на развитие дорожного хозяйства</t>
  </si>
  <si>
    <t>Иные межбюджетные трансферты из бюджета Астраханской области муниципальным образованиям 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</si>
  <si>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000 202 00000 00 0000 000</t>
  </si>
  <si>
    <t>000 202 10000 00 0000 151</t>
  </si>
  <si>
    <t>000 202 15001 04 0000 151</t>
  </si>
  <si>
    <t>000 202 20000 00 0000 151</t>
  </si>
  <si>
    <t>737 202 20077 04 0000 151</t>
  </si>
  <si>
    <t>737 202 20302 04 0000 151</t>
  </si>
  <si>
    <t>000 202 29999 00 0000 151</t>
  </si>
  <si>
    <t>737 202 29999 04 0000 151</t>
  </si>
  <si>
    <t>706 202 29999 04 0000 151</t>
  </si>
  <si>
    <t>000 202 30000 00 0000 151</t>
  </si>
  <si>
    <t>741 202 30029 04 0000 151</t>
  </si>
  <si>
    <t>000 202 39999 00 0000 151</t>
  </si>
  <si>
    <t>707 202 39999 00 0000 151</t>
  </si>
  <si>
    <t>000 202 40000 00 0000 151</t>
  </si>
  <si>
    <t>Код бюджетной классификации</t>
  </si>
  <si>
    <t>Безвозмездные поступления на 2018 год</t>
  </si>
  <si>
    <t>2018 год с учетом изменений</t>
  </si>
  <si>
    <t>737 202 49999 04 0000 151</t>
  </si>
  <si>
    <t>Безвозмездные поступления на 2019 год</t>
  </si>
  <si>
    <t>2019 год с учетом изменений</t>
  </si>
  <si>
    <t>706 202 20051 04 0000 151</t>
  </si>
  <si>
    <t>737 202 20299 04 0000 151</t>
  </si>
  <si>
    <t>741 202 39999 04 0000 151</t>
  </si>
  <si>
    <t>707 202 39999 04 0000 151</t>
  </si>
  <si>
    <t>738 202 39999 04 0000 151</t>
  </si>
  <si>
    <t>707 202 49999 04 0000 151</t>
  </si>
  <si>
    <t>Субсидии  на проведение комплексных кадастровых работ в рамках целевой программы "Развитие единой государственной системы регистрации прав и кадастрового учета недвижимости (2014-2019 годы)"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</si>
  <si>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</si>
  <si>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за счет средств  бюджета Астраханской области  на 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</si>
  <si>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корпорации- Фонда содействия реформированию жилищно-коммунального хозяйства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</si>
  <si>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</si>
  <si>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>Изменения                 (+, -)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</si>
  <si>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</si>
  <si>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</si>
  <si>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 бюджетам городских округов на реализацию федеральных целевых программ (проведение комплексных кадастровых работ)</t>
  </si>
  <si>
    <t>Субвенции муниципальным образованиям Астраханской области на осуществление деятельности комиссии по делам несовершеннолетних и защите их прав</t>
  </si>
  <si>
    <t xml:space="preserve"> 2018 год утвержденный бюджет (решение № 172 от 19.12.2016)</t>
  </si>
  <si>
    <t xml:space="preserve"> 2019 год утвержденный бюджет (решение № 172 от 19.12.2016)</t>
  </si>
  <si>
    <t>741 202 39999 00 0000 151</t>
  </si>
  <si>
    <t>707 202 15001 04 0000 151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</si>
  <si>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дороги" государственной программы "Развитие дорожного хозяйства Астраханской области"</t>
  </si>
  <si>
    <t>Субсидии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</si>
  <si>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</si>
  <si>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Субвенция на обеспечение дополнительного образования детей в муниципальных общеобразовательных организациях</t>
  </si>
  <si>
    <t>Субсидии бюджетам бюджетной системы Российской Федерации (межбюджетные субсидии)</t>
  </si>
  <si>
    <t>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</si>
  <si>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739 202 29999 04 0000 151</t>
  </si>
  <si>
    <t>738 202 25555 04 0000 151</t>
  </si>
  <si>
    <t>Субвенции на выполнение государственных полномочий по составлению списков кандидатов в присяжные заседатели</t>
  </si>
  <si>
    <t>707 202 35120 04 0000 151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</si>
  <si>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2012 - 2017 годы"</t>
  </si>
  <si>
    <t>741 202 49999 04 0000 151</t>
  </si>
  <si>
    <t>739 202 49999 04 0000 151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</si>
  <si>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турзма в Астразанской области"</t>
  </si>
  <si>
    <t xml:space="preserve"> 2018 год утвержденный бюджет (решение № 205 от 16.12.2017)</t>
  </si>
  <si>
    <t>Субсидии  на реализацию муниципальных программ формирования современной городской среды для отражения средств бюджета Астраханской области</t>
  </si>
  <si>
    <t xml:space="preserve">Субсидии  на реализацию муниципальных программ формирования современной городской среды для отражения средств  федерального бюджета </t>
  </si>
  <si>
    <t>Субсидии на поддержку отрасли культуры в рамках государственной программы "Развитие культуры и туризма в Астраханской области"(комплектование книжных фондов библиотек) для отражения средств бюджетов Астраханской области</t>
  </si>
  <si>
    <t xml:space="preserve">Субсидии на поддержку отрасли культуры в рамках государственной программы "Развитие культуры и туризма в Астраханской области"(комплектование книжных фондов библиотек) для отражения федеральных средств </t>
  </si>
  <si>
    <t>Субвенция 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</si>
  <si>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государственнойпрограммы "Развитие образования Астраханской области"</t>
  </si>
  <si>
    <r>
  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начального общего, основного общего, среднего общего образования в муниципальных общеобразовательных организациях</t>
    </r>
    <r>
      <rPr>
        <sz val="12"/>
        <color rgb="FF000000"/>
        <rFont val="Times New Roman"/>
        <family val="1"/>
        <charset val="204"/>
      </rPr>
      <t xml:space="preserve">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</si>
  <si>
    <t>738 202 20051 04 0000 151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</si>
</sst>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0" borderId="3">
      <alignment horizontal="right" vertical="top" shrinkToFit="1"/>
    </xf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2">
    <cellStyle name="xl39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sqref="A1:E1"/>
    </sheetView>
  </sheetViews>
  <sheetFormatPr defaultRowHeight="15.75"/>
  <cols>
    <col min="1" max="1" width="43.85546875" style="13" customWidth="1"/>
    <col min="2" max="2" width="26.42578125" style="14" customWidth="1"/>
    <col min="3" max="3" width="23.28515625" style="14" customWidth="1"/>
    <col min="4" max="4" width="17.5703125" style="15" customWidth="1"/>
    <col min="5" max="5" width="21.140625" style="15" customWidth="1"/>
    <col min="7" max="7" width="8" style="4" customWidth="1"/>
    <col min="8" max="16384" width="9.140625" style="4"/>
  </cols>
  <sheetData>
    <row r="1" spans="1:7" ht="60" customHeight="1">
      <c r="A1" s="24" t="s">
        <v>35</v>
      </c>
      <c r="B1" s="25"/>
      <c r="C1" s="25"/>
      <c r="D1" s="25"/>
      <c r="E1" s="25"/>
    </row>
    <row r="2" spans="1:7" ht="100.5" customHeight="1">
      <c r="A2" s="5" t="s">
        <v>0</v>
      </c>
      <c r="B2" s="6" t="s">
        <v>34</v>
      </c>
      <c r="C2" s="6" t="s">
        <v>74</v>
      </c>
      <c r="D2" s="7" t="s">
        <v>51</v>
      </c>
      <c r="E2" s="8" t="s">
        <v>36</v>
      </c>
    </row>
    <row r="3" spans="1:7" ht="31.5">
      <c r="A3" s="5" t="s">
        <v>1</v>
      </c>
      <c r="B3" s="6" t="s">
        <v>20</v>
      </c>
      <c r="C3" s="19">
        <f>C4+C32</f>
        <v>3730338319.1500001</v>
      </c>
      <c r="D3" s="19">
        <f>D7+D19+D30</f>
        <v>379858775.68000001</v>
      </c>
      <c r="E3" s="19">
        <f>E4</f>
        <v>4110197094.8299999</v>
      </c>
    </row>
    <row r="4" spans="1:7" ht="47.25">
      <c r="A4" s="5" t="s">
        <v>2</v>
      </c>
      <c r="B4" s="6" t="s">
        <v>20</v>
      </c>
      <c r="C4" s="19">
        <f>C5+C7+C19+C30</f>
        <v>3730338319.1500001</v>
      </c>
      <c r="D4" s="19">
        <f>D5+D7+D19+D30</f>
        <v>379858775.68000001</v>
      </c>
      <c r="E4" s="19">
        <f>E5+E7+E19+E30</f>
        <v>4110197094.8299999</v>
      </c>
    </row>
    <row r="5" spans="1:7" ht="31.5">
      <c r="A5" s="5" t="s">
        <v>3</v>
      </c>
      <c r="B5" s="6" t="s">
        <v>21</v>
      </c>
      <c r="C5" s="19">
        <f>C6</f>
        <v>246436600</v>
      </c>
      <c r="D5" s="19">
        <f>D6</f>
        <v>0</v>
      </c>
      <c r="E5" s="19">
        <f>E6</f>
        <v>246436600</v>
      </c>
    </row>
    <row r="6" spans="1:7" ht="47.25">
      <c r="A6" s="9" t="s">
        <v>4</v>
      </c>
      <c r="B6" s="10" t="s">
        <v>59</v>
      </c>
      <c r="C6" s="20">
        <v>246436600</v>
      </c>
      <c r="D6" s="21"/>
      <c r="E6" s="22">
        <f>C6+D6</f>
        <v>246436600</v>
      </c>
    </row>
    <row r="7" spans="1:7" ht="47.25">
      <c r="A7" s="5" t="s">
        <v>64</v>
      </c>
      <c r="B7" s="6" t="s">
        <v>23</v>
      </c>
      <c r="C7" s="19">
        <f>C8+C9+C10+C11+C12</f>
        <v>734809249.1500001</v>
      </c>
      <c r="D7" s="19">
        <f t="shared" ref="D7:E7" si="0">D8+D9+D10+D11+D12</f>
        <v>298060174.68000001</v>
      </c>
      <c r="E7" s="19">
        <f t="shared" si="0"/>
        <v>1032869423.83</v>
      </c>
    </row>
    <row r="8" spans="1:7" ht="126">
      <c r="A8" s="9" t="s">
        <v>49</v>
      </c>
      <c r="B8" s="10" t="s">
        <v>41</v>
      </c>
      <c r="C8" s="21">
        <v>0</v>
      </c>
      <c r="D8" s="21">
        <v>96133419.859999999</v>
      </c>
      <c r="E8" s="22">
        <f t="shared" ref="E8:E16" si="1">C8+D8</f>
        <v>96133419.859999999</v>
      </c>
      <c r="G8" s="23"/>
    </row>
    <row r="9" spans="1:7" ht="78.75">
      <c r="A9" s="9" t="s">
        <v>6</v>
      </c>
      <c r="B9" s="10" t="s">
        <v>25</v>
      </c>
      <c r="C9" s="20">
        <v>0</v>
      </c>
      <c r="D9" s="21">
        <v>10943312.65</v>
      </c>
      <c r="E9" s="22">
        <f t="shared" si="1"/>
        <v>10943312.65</v>
      </c>
    </row>
    <row r="10" spans="1:7" ht="78.75">
      <c r="A10" s="9" t="s">
        <v>75</v>
      </c>
      <c r="B10" s="10" t="s">
        <v>67</v>
      </c>
      <c r="C10" s="20">
        <v>0</v>
      </c>
      <c r="D10" s="21">
        <v>17988477.73</v>
      </c>
      <c r="E10" s="22">
        <f t="shared" si="1"/>
        <v>17988477.73</v>
      </c>
    </row>
    <row r="11" spans="1:7" ht="78.75">
      <c r="A11" s="9" t="s">
        <v>76</v>
      </c>
      <c r="B11" s="10" t="s">
        <v>67</v>
      </c>
      <c r="C11" s="20">
        <v>0</v>
      </c>
      <c r="D11" s="21">
        <v>81947509.650000006</v>
      </c>
      <c r="E11" s="22">
        <f t="shared" si="1"/>
        <v>81947509.650000006</v>
      </c>
    </row>
    <row r="12" spans="1:7" ht="31.5">
      <c r="A12" s="5" t="s">
        <v>7</v>
      </c>
      <c r="B12" s="6" t="s">
        <v>26</v>
      </c>
      <c r="C12" s="19">
        <f>C13+C14+C15+C16+C17+C18</f>
        <v>734809249.1500001</v>
      </c>
      <c r="D12" s="19">
        <f t="shared" ref="D12:E12" si="2">D13+D14+D15+D16+D17+D18</f>
        <v>91047454.790000007</v>
      </c>
      <c r="E12" s="19">
        <f t="shared" si="2"/>
        <v>825856703.94000006</v>
      </c>
    </row>
    <row r="13" spans="1:7" ht="141.75">
      <c r="A13" s="9" t="s">
        <v>61</v>
      </c>
      <c r="B13" s="10" t="s">
        <v>82</v>
      </c>
      <c r="C13" s="20">
        <v>3300000</v>
      </c>
      <c r="D13" s="21">
        <v>0</v>
      </c>
      <c r="E13" s="22">
        <f>C13+D13</f>
        <v>3300000</v>
      </c>
    </row>
    <row r="14" spans="1:7" ht="126">
      <c r="A14" s="9" t="s">
        <v>8</v>
      </c>
      <c r="B14" s="11" t="s">
        <v>27</v>
      </c>
      <c r="C14" s="20">
        <v>31432840</v>
      </c>
      <c r="D14" s="21">
        <v>4381570.95</v>
      </c>
      <c r="E14" s="22">
        <f t="shared" si="1"/>
        <v>35814410.950000003</v>
      </c>
    </row>
    <row r="15" spans="1:7" ht="126">
      <c r="A15" s="9" t="s">
        <v>60</v>
      </c>
      <c r="B15" s="11" t="s">
        <v>27</v>
      </c>
      <c r="C15" s="21">
        <v>334875000</v>
      </c>
      <c r="D15" s="21">
        <v>-30125000</v>
      </c>
      <c r="E15" s="22">
        <f t="shared" si="1"/>
        <v>304750000</v>
      </c>
    </row>
    <row r="16" spans="1:7" ht="157.5">
      <c r="A16" s="9" t="s">
        <v>62</v>
      </c>
      <c r="B16" s="11" t="s">
        <v>27</v>
      </c>
      <c r="C16" s="21">
        <v>365000000</v>
      </c>
      <c r="D16" s="21">
        <v>116790883.84</v>
      </c>
      <c r="E16" s="22">
        <f t="shared" si="1"/>
        <v>481790883.84000003</v>
      </c>
    </row>
    <row r="17" spans="1:5" ht="97.5" customHeight="1">
      <c r="A17" s="9" t="s">
        <v>77</v>
      </c>
      <c r="B17" s="10" t="s">
        <v>66</v>
      </c>
      <c r="C17" s="20">
        <v>36253.71</v>
      </c>
      <c r="D17" s="21"/>
      <c r="E17" s="22">
        <f>C17+D17</f>
        <v>36253.71</v>
      </c>
    </row>
    <row r="18" spans="1:5" ht="97.5" customHeight="1">
      <c r="A18" s="9" t="s">
        <v>78</v>
      </c>
      <c r="B18" s="10" t="s">
        <v>66</v>
      </c>
      <c r="C18" s="20">
        <v>165155.44</v>
      </c>
      <c r="D18" s="21"/>
      <c r="E18" s="22">
        <f>C18+D18</f>
        <v>165155.44</v>
      </c>
    </row>
    <row r="19" spans="1:5" ht="31.5">
      <c r="A19" s="5" t="s">
        <v>9</v>
      </c>
      <c r="B19" s="6" t="s">
        <v>29</v>
      </c>
      <c r="C19" s="19">
        <f>C20+C21+C22</f>
        <v>2749092470</v>
      </c>
      <c r="D19" s="19">
        <f>D20+D21+D22</f>
        <v>56892701</v>
      </c>
      <c r="E19" s="19">
        <f t="shared" ref="E19" si="3">E20+E21+E22</f>
        <v>2805985171</v>
      </c>
    </row>
    <row r="20" spans="1:5" ht="110.25">
      <c r="A20" s="9" t="s">
        <v>65</v>
      </c>
      <c r="B20" s="10" t="s">
        <v>30</v>
      </c>
      <c r="C20" s="20">
        <v>25213900</v>
      </c>
      <c r="D20" s="21">
        <v>0</v>
      </c>
      <c r="E20" s="22">
        <f t="shared" ref="E20" si="4">C20+D20</f>
        <v>25213900</v>
      </c>
    </row>
    <row r="21" spans="1:5" ht="63">
      <c r="A21" s="9" t="s">
        <v>68</v>
      </c>
      <c r="B21" s="10" t="s">
        <v>69</v>
      </c>
      <c r="C21" s="21">
        <v>0</v>
      </c>
      <c r="D21" s="21">
        <v>568220</v>
      </c>
      <c r="E21" s="21">
        <f>C21+D21</f>
        <v>568220</v>
      </c>
    </row>
    <row r="22" spans="1:5" ht="31.5">
      <c r="A22" s="5" t="s">
        <v>11</v>
      </c>
      <c r="B22" s="6" t="s">
        <v>31</v>
      </c>
      <c r="C22" s="19">
        <f>C23+C24++C25+C26+C27+C28+C29</f>
        <v>2723878570</v>
      </c>
      <c r="D22" s="19">
        <f>D23+D24+D25+D26+D27+D28+D29</f>
        <v>56324481</v>
      </c>
      <c r="E22" s="19">
        <f t="shared" ref="E22" si="5">E23+E24++E25+E26+E27+E28+E29</f>
        <v>2780203051</v>
      </c>
    </row>
    <row r="23" spans="1:5" ht="110.25">
      <c r="A23" s="9" t="s">
        <v>13</v>
      </c>
      <c r="B23" s="10" t="s">
        <v>43</v>
      </c>
      <c r="C23" s="20">
        <v>1391300</v>
      </c>
      <c r="D23" s="21">
        <v>53000</v>
      </c>
      <c r="E23" s="22">
        <f t="shared" ref="E23" si="6">C23+D23</f>
        <v>1444300</v>
      </c>
    </row>
    <row r="24" spans="1:5" ht="236.25">
      <c r="A24" s="9" t="s">
        <v>81</v>
      </c>
      <c r="B24" s="10" t="s">
        <v>42</v>
      </c>
      <c r="C24" s="20">
        <v>1693310700</v>
      </c>
      <c r="D24" s="21">
        <v>12904100</v>
      </c>
      <c r="E24" s="22">
        <f t="shared" ref="E24:E33" si="7">C24+D24</f>
        <v>1706214800</v>
      </c>
    </row>
    <row r="25" spans="1:5" ht="78.75">
      <c r="A25" s="9" t="s">
        <v>55</v>
      </c>
      <c r="B25" s="10" t="s">
        <v>32</v>
      </c>
      <c r="C25" s="20">
        <v>2848000</v>
      </c>
      <c r="D25" s="21">
        <v>89000</v>
      </c>
      <c r="E25" s="22">
        <f t="shared" si="7"/>
        <v>2937000</v>
      </c>
    </row>
    <row r="26" spans="1:5" ht="173.25">
      <c r="A26" s="9" t="s">
        <v>14</v>
      </c>
      <c r="B26" s="10" t="s">
        <v>44</v>
      </c>
      <c r="C26" s="20">
        <v>5033070</v>
      </c>
      <c r="D26" s="21">
        <v>960181</v>
      </c>
      <c r="E26" s="22">
        <f t="shared" si="7"/>
        <v>5993251</v>
      </c>
    </row>
    <row r="27" spans="1:5" ht="94.5">
      <c r="A27" s="9" t="s">
        <v>79</v>
      </c>
      <c r="B27" s="10" t="s">
        <v>58</v>
      </c>
      <c r="C27" s="20">
        <v>183110400</v>
      </c>
      <c r="D27" s="21">
        <v>23956400</v>
      </c>
      <c r="E27" s="22">
        <f t="shared" si="7"/>
        <v>207066800</v>
      </c>
    </row>
    <row r="28" spans="1:5" ht="204.75">
      <c r="A28" s="9" t="s">
        <v>80</v>
      </c>
      <c r="B28" s="18" t="s">
        <v>42</v>
      </c>
      <c r="C28" s="20">
        <v>782614600</v>
      </c>
      <c r="D28" s="21">
        <v>17402000</v>
      </c>
      <c r="E28" s="22">
        <f t="shared" si="7"/>
        <v>800016600</v>
      </c>
    </row>
    <row r="29" spans="1:5" ht="63">
      <c r="A29" s="9" t="s">
        <v>63</v>
      </c>
      <c r="B29" s="18" t="s">
        <v>42</v>
      </c>
      <c r="C29" s="20">
        <v>55570500</v>
      </c>
      <c r="D29" s="21">
        <v>959800</v>
      </c>
      <c r="E29" s="22">
        <f t="shared" si="7"/>
        <v>56530300</v>
      </c>
    </row>
    <row r="30" spans="1:5" ht="31.5">
      <c r="A30" s="5" t="s">
        <v>16</v>
      </c>
      <c r="B30" s="6" t="s">
        <v>33</v>
      </c>
      <c r="C30" s="19">
        <f t="shared" ref="C30:E30" si="8">C31</f>
        <v>0</v>
      </c>
      <c r="D30" s="19">
        <f t="shared" si="8"/>
        <v>24905900</v>
      </c>
      <c r="E30" s="19">
        <f t="shared" si="8"/>
        <v>24905900</v>
      </c>
    </row>
    <row r="31" spans="1:5" ht="47.25">
      <c r="A31" s="5" t="s">
        <v>17</v>
      </c>
      <c r="B31" s="6" t="s">
        <v>33</v>
      </c>
      <c r="C31" s="19">
        <f>C33+C32</f>
        <v>0</v>
      </c>
      <c r="D31" s="19">
        <f>D33+D32</f>
        <v>24905900</v>
      </c>
      <c r="E31" s="19">
        <f>E33+E32</f>
        <v>24905900</v>
      </c>
    </row>
    <row r="32" spans="1:5" ht="141.75">
      <c r="A32" s="9" t="s">
        <v>70</v>
      </c>
      <c r="B32" s="10" t="s">
        <v>71</v>
      </c>
      <c r="C32" s="21">
        <v>0</v>
      </c>
      <c r="D32" s="21">
        <v>14236600</v>
      </c>
      <c r="E32" s="22">
        <f t="shared" ref="E32" si="9">C32+D32</f>
        <v>14236600</v>
      </c>
    </row>
    <row r="33" spans="1:5" ht="157.5">
      <c r="A33" s="9" t="s">
        <v>73</v>
      </c>
      <c r="B33" s="10" t="s">
        <v>72</v>
      </c>
      <c r="C33" s="21">
        <v>0</v>
      </c>
      <c r="D33" s="21">
        <v>10669300</v>
      </c>
      <c r="E33" s="22">
        <f t="shared" si="7"/>
        <v>10669300</v>
      </c>
    </row>
  </sheetData>
  <mergeCells count="1">
    <mergeCell ref="A1:E1"/>
  </mergeCells>
  <printOptions horizontalCentered="1"/>
  <pageMargins left="0" right="0" top="0.15748031496062992" bottom="0.15748031496062992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G4" sqref="G4"/>
    </sheetView>
  </sheetViews>
  <sheetFormatPr defaultRowHeight="15.7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>
      <c r="A1" s="24" t="s">
        <v>35</v>
      </c>
      <c r="B1" s="25"/>
      <c r="C1" s="25"/>
      <c r="D1" s="25"/>
      <c r="E1" s="25"/>
    </row>
    <row r="2" spans="1:7" ht="78.75">
      <c r="A2" s="5" t="s">
        <v>0</v>
      </c>
      <c r="B2" s="6" t="s">
        <v>34</v>
      </c>
      <c r="C2" s="6" t="s">
        <v>56</v>
      </c>
      <c r="D2" s="7" t="s">
        <v>51</v>
      </c>
      <c r="E2" s="8" t="s">
        <v>36</v>
      </c>
    </row>
    <row r="3" spans="1:7" ht="31.5">
      <c r="A3" s="5" t="s">
        <v>1</v>
      </c>
      <c r="B3" s="6" t="s">
        <v>20</v>
      </c>
      <c r="C3" s="1">
        <f>C4</f>
        <v>3179454.1999999997</v>
      </c>
      <c r="D3" s="1">
        <f>D4</f>
        <v>22605.300000000047</v>
      </c>
      <c r="E3" s="1">
        <f>E4</f>
        <v>3202059.5</v>
      </c>
    </row>
    <row r="4" spans="1:7" ht="47.25">
      <c r="A4" s="5" t="s">
        <v>2</v>
      </c>
      <c r="B4" s="6" t="s">
        <v>20</v>
      </c>
      <c r="C4" s="1">
        <f>C5+C7+C19+C27</f>
        <v>3179454.1999999997</v>
      </c>
      <c r="D4" s="1">
        <f>D5+D7+D19+D27</f>
        <v>22605.300000000047</v>
      </c>
      <c r="E4" s="1">
        <f>E5+E7+E19+E27</f>
        <v>3202059.5</v>
      </c>
    </row>
    <row r="5" spans="1:7" ht="31.5">
      <c r="A5" s="5" t="s">
        <v>3</v>
      </c>
      <c r="B5" s="6" t="s">
        <v>21</v>
      </c>
      <c r="C5" s="1">
        <f>C6</f>
        <v>246082.3</v>
      </c>
      <c r="D5" s="1">
        <f>D6</f>
        <v>0</v>
      </c>
      <c r="E5" s="1">
        <f>E6</f>
        <v>246082.3</v>
      </c>
    </row>
    <row r="6" spans="1:7" ht="47.25">
      <c r="A6" s="9" t="s">
        <v>4</v>
      </c>
      <c r="B6" s="6" t="s">
        <v>22</v>
      </c>
      <c r="C6" s="16">
        <v>246082.3</v>
      </c>
      <c r="D6" s="2"/>
      <c r="E6" s="17">
        <f>C6+D6</f>
        <v>246082.3</v>
      </c>
    </row>
    <row r="7" spans="1:7" ht="31.5">
      <c r="A7" s="5" t="s">
        <v>5</v>
      </c>
      <c r="B7" s="6" t="s">
        <v>23</v>
      </c>
      <c r="C7" s="1">
        <f>C8+C9+C10+C11+C12</f>
        <v>2397.3999999999996</v>
      </c>
      <c r="D7" s="1">
        <f>D8+D9+D10+D11+D12</f>
        <v>1422355.3</v>
      </c>
      <c r="E7" s="1">
        <f t="shared" ref="E7" si="0">E8+E9+E10+E11+E12</f>
        <v>1424752.7</v>
      </c>
    </row>
    <row r="8" spans="1:7" ht="67.5" customHeight="1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>
      <c r="A12" s="5" t="s">
        <v>7</v>
      </c>
      <c r="B12" s="6" t="s">
        <v>26</v>
      </c>
      <c r="C12" s="1">
        <f>C13+C14+C15+C16+C17+C18</f>
        <v>2397.3999999999996</v>
      </c>
      <c r="D12" s="1">
        <f t="shared" ref="D12:E12" si="2">D13+D14+D15+D16+D17+D18</f>
        <v>1422355.3</v>
      </c>
      <c r="E12" s="1">
        <f t="shared" si="2"/>
        <v>1424752.7</v>
      </c>
    </row>
    <row r="13" spans="1:7" ht="126">
      <c r="A13" s="9" t="s">
        <v>8</v>
      </c>
      <c r="B13" s="11" t="s">
        <v>27</v>
      </c>
      <c r="C13" s="16">
        <v>1878.6</v>
      </c>
      <c r="D13" s="2">
        <v>22605.3</v>
      </c>
      <c r="E13" s="17">
        <f t="shared" si="1"/>
        <v>24483.899999999998</v>
      </c>
      <c r="G13" s="12"/>
    </row>
    <row r="14" spans="1:7" ht="141.75">
      <c r="A14" s="9" t="s">
        <v>52</v>
      </c>
      <c r="B14" s="11" t="s">
        <v>27</v>
      </c>
      <c r="C14" s="2">
        <v>0</v>
      </c>
      <c r="D14" s="2">
        <v>1399750</v>
      </c>
      <c r="E14" s="17">
        <f t="shared" si="1"/>
        <v>1399750</v>
      </c>
      <c r="G14" s="12"/>
    </row>
    <row r="15" spans="1:7" ht="126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>
      <c r="A16" s="9" t="s">
        <v>47</v>
      </c>
      <c r="B16" s="11" t="s">
        <v>27</v>
      </c>
      <c r="C16" s="2">
        <v>518.79999999999995</v>
      </c>
      <c r="D16" s="2"/>
      <c r="E16" s="17">
        <f t="shared" si="1"/>
        <v>518.79999999999995</v>
      </c>
      <c r="G16" s="12"/>
    </row>
    <row r="17" spans="1:5" ht="189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>
      <c r="A27" s="5" t="s">
        <v>16</v>
      </c>
      <c r="B27" s="6" t="s">
        <v>33</v>
      </c>
      <c r="C27" s="1">
        <f>C28</f>
        <v>1399750</v>
      </c>
      <c r="D27" s="1">
        <f>D28</f>
        <v>-1399750</v>
      </c>
      <c r="E27" s="1">
        <f t="shared" ref="E27" si="6">E28</f>
        <v>0</v>
      </c>
    </row>
    <row r="28" spans="1:5" ht="47.25">
      <c r="A28" s="5" t="s">
        <v>17</v>
      </c>
      <c r="B28" s="6" t="s">
        <v>33</v>
      </c>
      <c r="C28" s="1">
        <f>C29+C30</f>
        <v>1399750</v>
      </c>
      <c r="D28" s="1">
        <f>D29+D30</f>
        <v>-1399750</v>
      </c>
      <c r="E28" s="1">
        <f>E29+E30</f>
        <v>0</v>
      </c>
    </row>
    <row r="29" spans="1:5" ht="78.75">
      <c r="A29" s="9" t="s">
        <v>18</v>
      </c>
      <c r="B29" s="10" t="s">
        <v>37</v>
      </c>
      <c r="C29" s="2">
        <v>1399750</v>
      </c>
      <c r="D29" s="2">
        <v>-1399750</v>
      </c>
      <c r="E29" s="17">
        <f t="shared" si="5"/>
        <v>0</v>
      </c>
    </row>
    <row r="30" spans="1:5" ht="141.7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H7" sqref="H7"/>
    </sheetView>
  </sheetViews>
  <sheetFormatPr defaultRowHeight="15.7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>
      <c r="A1" s="24" t="s">
        <v>38</v>
      </c>
      <c r="B1" s="25"/>
      <c r="C1" s="25"/>
      <c r="D1" s="25"/>
      <c r="E1" s="25"/>
    </row>
    <row r="2" spans="1:7" ht="78.75">
      <c r="A2" s="5" t="s">
        <v>0</v>
      </c>
      <c r="B2" s="6" t="s">
        <v>34</v>
      </c>
      <c r="C2" s="6" t="s">
        <v>57</v>
      </c>
      <c r="D2" s="7" t="s">
        <v>51</v>
      </c>
      <c r="E2" s="8" t="s">
        <v>39</v>
      </c>
    </row>
    <row r="3" spans="1:7" ht="31.5">
      <c r="A3" s="5" t="s">
        <v>1</v>
      </c>
      <c r="B3" s="6" t="s">
        <v>20</v>
      </c>
      <c r="C3" s="1">
        <f>C4</f>
        <v>1882371.1999999997</v>
      </c>
      <c r="D3" s="1">
        <f>D4</f>
        <v>0</v>
      </c>
      <c r="E3" s="1">
        <f>E4</f>
        <v>1882371.1999999997</v>
      </c>
    </row>
    <row r="4" spans="1:7" ht="47.25">
      <c r="A4" s="5" t="s">
        <v>2</v>
      </c>
      <c r="B4" s="6" t="s">
        <v>20</v>
      </c>
      <c r="C4" s="1">
        <f>C5+C7+C19+C27</f>
        <v>1882371.1999999997</v>
      </c>
      <c r="D4" s="1">
        <f>D5+D7+D19+D27</f>
        <v>0</v>
      </c>
      <c r="E4" s="1">
        <f>E5+E7+E19+E27</f>
        <v>1882371.1999999997</v>
      </c>
    </row>
    <row r="5" spans="1:7" ht="31.5">
      <c r="A5" s="5" t="s">
        <v>3</v>
      </c>
      <c r="B5" s="6" t="s">
        <v>21</v>
      </c>
      <c r="C5" s="1">
        <f>C6</f>
        <v>246082.4</v>
      </c>
      <c r="D5" s="1">
        <f>D6</f>
        <v>0</v>
      </c>
      <c r="E5" s="1">
        <f>E6</f>
        <v>246082.4</v>
      </c>
    </row>
    <row r="6" spans="1:7" ht="47.25">
      <c r="A6" s="9" t="s">
        <v>4</v>
      </c>
      <c r="B6" s="6" t="s">
        <v>22</v>
      </c>
      <c r="C6" s="16">
        <v>246082.4</v>
      </c>
      <c r="D6" s="2"/>
      <c r="E6" s="17">
        <f>C6+D6</f>
        <v>246082.4</v>
      </c>
    </row>
    <row r="7" spans="1:7" ht="31.5">
      <c r="A7" s="5" t="s">
        <v>5</v>
      </c>
      <c r="B7" s="6" t="s">
        <v>23</v>
      </c>
      <c r="C7" s="1">
        <f>C8+C9+C10+C11+C12</f>
        <v>105064.3</v>
      </c>
      <c r="D7" s="1">
        <f>D8+D9+D10+D11+D12</f>
        <v>0</v>
      </c>
      <c r="E7" s="1">
        <f t="shared" ref="E7" si="0">E8+E9+E10+E11+E12</f>
        <v>105064.3</v>
      </c>
    </row>
    <row r="8" spans="1:7" ht="67.5" customHeight="1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>
      <c r="A12" s="5" t="s">
        <v>7</v>
      </c>
      <c r="B12" s="6" t="s">
        <v>26</v>
      </c>
      <c r="C12" s="1">
        <f>C13+C14+C15+C16+C17+C18</f>
        <v>105064.3</v>
      </c>
      <c r="D12" s="1">
        <f t="shared" ref="D12:E12" si="2">D13+D14+D15+D16+D17+D18</f>
        <v>0</v>
      </c>
      <c r="E12" s="1">
        <f t="shared" si="2"/>
        <v>105064.3</v>
      </c>
    </row>
    <row r="13" spans="1:7" ht="126">
      <c r="A13" s="9" t="s">
        <v>8</v>
      </c>
      <c r="B13" s="11" t="s">
        <v>27</v>
      </c>
      <c r="C13" s="16">
        <v>105064.3</v>
      </c>
      <c r="D13" s="2"/>
      <c r="E13" s="17">
        <f t="shared" si="1"/>
        <v>105064.3</v>
      </c>
      <c r="G13" s="12"/>
    </row>
    <row r="14" spans="1:7" ht="141.75">
      <c r="A14" s="9" t="s">
        <v>52</v>
      </c>
      <c r="B14" s="11" t="s">
        <v>27</v>
      </c>
      <c r="C14" s="2">
        <v>0</v>
      </c>
      <c r="D14" s="2"/>
      <c r="E14" s="17">
        <f t="shared" si="1"/>
        <v>0</v>
      </c>
      <c r="G14" s="12"/>
    </row>
    <row r="15" spans="1:7" ht="126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>
      <c r="A16" s="9" t="s">
        <v>47</v>
      </c>
      <c r="B16" s="11" t="s">
        <v>27</v>
      </c>
      <c r="C16" s="2">
        <v>0</v>
      </c>
      <c r="D16" s="2"/>
      <c r="E16" s="17">
        <f t="shared" si="1"/>
        <v>0</v>
      </c>
      <c r="G16" s="12"/>
    </row>
    <row r="17" spans="1:5" ht="189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>
      <c r="A27" s="5" t="s">
        <v>16</v>
      </c>
      <c r="B27" s="6" t="s">
        <v>33</v>
      </c>
      <c r="C27" s="1">
        <f>C28</f>
        <v>0</v>
      </c>
      <c r="D27" s="1">
        <f>D28</f>
        <v>0</v>
      </c>
      <c r="E27" s="1">
        <f t="shared" ref="E27" si="6">E28</f>
        <v>0</v>
      </c>
    </row>
    <row r="28" spans="1:5" ht="47.25">
      <c r="A28" s="5" t="s">
        <v>17</v>
      </c>
      <c r="B28" s="6" t="s">
        <v>33</v>
      </c>
      <c r="C28" s="1">
        <f>C29+C30</f>
        <v>0</v>
      </c>
      <c r="D28" s="1">
        <f>D29+D30</f>
        <v>0</v>
      </c>
      <c r="E28" s="1">
        <f>E29+E30</f>
        <v>0</v>
      </c>
    </row>
    <row r="29" spans="1:5" ht="78.75">
      <c r="A29" s="9" t="s">
        <v>18</v>
      </c>
      <c r="B29" s="10" t="s">
        <v>37</v>
      </c>
      <c r="C29" s="2"/>
      <c r="D29" s="2"/>
      <c r="E29" s="17">
        <f t="shared" si="5"/>
        <v>0</v>
      </c>
    </row>
    <row r="30" spans="1:5" ht="141.7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LLukovnikova</cp:lastModifiedBy>
  <cp:lastPrinted>2018-04-03T11:17:00Z</cp:lastPrinted>
  <dcterms:created xsi:type="dcterms:W3CDTF">2016-12-16T06:28:41Z</dcterms:created>
  <dcterms:modified xsi:type="dcterms:W3CDTF">2018-04-03T11:17:42Z</dcterms:modified>
</cp:coreProperties>
</file>